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5\1 ODPRTI POSTOPEK\39 ODUCMS-39_2025\3. Razpisna dokumentacija\"/>
    </mc:Choice>
  </mc:AlternateContent>
  <xr:revisionPtr revIDLastSave="0" documentId="8_{169FE314-6CEA-41B6-AEFA-020047A8161A}" xr6:coauthVersionLast="47" xr6:coauthVersionMax="47" xr10:uidLastSave="{00000000-0000-0000-0000-000000000000}"/>
  <bookViews>
    <workbookView xWindow="-110" yWindow="-110" windowWidth="19420" windowHeight="10300" xr2:uid="{A0763FFB-A47D-4F9B-B415-7DF65B12195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1" i="1" l="1"/>
  <c r="G56" i="1"/>
  <c r="F56" i="1"/>
  <c r="F47" i="1"/>
  <c r="G47" i="1"/>
  <c r="G38" i="1"/>
  <c r="F38" i="1"/>
  <c r="G23" i="1"/>
  <c r="F23" i="1"/>
  <c r="G7" i="1"/>
  <c r="F7" i="1"/>
  <c r="G6" i="1"/>
  <c r="F6" i="1"/>
  <c r="F71" i="1" s="1"/>
  <c r="G51" i="1"/>
  <c r="F51" i="1"/>
  <c r="F42" i="1"/>
  <c r="G42" i="1"/>
  <c r="G33" i="1"/>
  <c r="F33" i="1"/>
  <c r="F32" i="1"/>
  <c r="G22" i="1"/>
  <c r="G21" i="1"/>
  <c r="G19" i="1"/>
  <c r="F22" i="1"/>
  <c r="F21" i="1"/>
  <c r="F19" i="1"/>
  <c r="G71" i="1" l="1"/>
  <c r="H71" i="1"/>
  <c r="F73" i="1" s="1"/>
  <c r="D71" i="1"/>
  <c r="G73" i="1" l="1"/>
</calcChain>
</file>

<file path=xl/sharedStrings.xml><?xml version="1.0" encoding="utf-8"?>
<sst xmlns="http://schemas.openxmlformats.org/spreadsheetml/2006/main" count="100" uniqueCount="53">
  <si>
    <t>IRSD</t>
  </si>
  <si>
    <t>TIRS</t>
  </si>
  <si>
    <t>IRSKGLR</t>
  </si>
  <si>
    <t>IRSNVP</t>
  </si>
  <si>
    <t>IRSOE</t>
  </si>
  <si>
    <t>ZIRS</t>
  </si>
  <si>
    <t>IRSI</t>
  </si>
  <si>
    <t>UE</t>
  </si>
  <si>
    <t>SKUPAJ</t>
  </si>
  <si>
    <t>vrsta prostorov</t>
  </si>
  <si>
    <t>garderobe Sektor za carine</t>
  </si>
  <si>
    <t>graderobe Sektor za nadzor</t>
  </si>
  <si>
    <t>skladišče za vzorce</t>
  </si>
  <si>
    <t>skladišče za opremo</t>
  </si>
  <si>
    <t>Skupni prostori</t>
  </si>
  <si>
    <t>velika sejna soba</t>
  </si>
  <si>
    <t>sanitarije</t>
  </si>
  <si>
    <t>čajne kuhinje</t>
  </si>
  <si>
    <t>sistemski prostor</t>
  </si>
  <si>
    <t>šalterji</t>
  </si>
  <si>
    <t>skladišče</t>
  </si>
  <si>
    <t>prostor za hrambo orožja</t>
  </si>
  <si>
    <t>čakalna avla</t>
  </si>
  <si>
    <t>FURS</t>
  </si>
  <si>
    <t>prostor za obravnavo orožja</t>
  </si>
  <si>
    <t>manjša sejna soba</t>
  </si>
  <si>
    <t>kopirnice</t>
  </si>
  <si>
    <t>arhiv tekoča zbirka</t>
  </si>
  <si>
    <t>individualna obravnava strank po nadstropjih</t>
  </si>
  <si>
    <t>arhiv UE</t>
  </si>
  <si>
    <t>arhiv FURS</t>
  </si>
  <si>
    <t>načelnik</t>
  </si>
  <si>
    <t>vodje oddelkov</t>
  </si>
  <si>
    <t>pisarne za eno DM</t>
  </si>
  <si>
    <t>tajništvo</t>
  </si>
  <si>
    <t>vodja službe</t>
  </si>
  <si>
    <t>arhiv tekoča zbirka (3)</t>
  </si>
  <si>
    <t>garderobe s tuši</t>
  </si>
  <si>
    <t>14 - 16</t>
  </si>
  <si>
    <t>15 - 20</t>
  </si>
  <si>
    <t>14 - 18</t>
  </si>
  <si>
    <t>8 - 12</t>
  </si>
  <si>
    <t>MURSKA SOBOTA - UPRAVNI CENTER - PRILOGA 1 - TABELARIČNI PRIKAZ</t>
  </si>
  <si>
    <t>normativ delovne površine v m2</t>
  </si>
  <si>
    <t>pisarne od m2 skupaj za organ</t>
  </si>
  <si>
    <t>pisarne do m2 skupaj za organ</t>
  </si>
  <si>
    <t>drugi prostori v m2</t>
  </si>
  <si>
    <t>število delovnih mest (DM)</t>
  </si>
  <si>
    <t>število parkirnih mest (PM)</t>
  </si>
  <si>
    <t>pisarne za več DM (2 DM)</t>
  </si>
  <si>
    <t>pisarne za eno DM - vodje</t>
  </si>
  <si>
    <t>SKUPAJ OKVIRNA POVRŠINA (delovne površine + skupni prostori)</t>
  </si>
  <si>
    <t>uporabnik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</si>
</sst>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4" fontId="0" fillId="0" borderId="1" xfId="0" applyNumberFormat="1" applyBorder="1"/>
    <xf numFmtId="3" fontId="0" fillId="0" borderId="1" xfId="0" applyNumberFormat="1" applyBorder="1"/>
    <xf numFmtId="4" fontId="1" fillId="0" borderId="1" xfId="0" applyNumberFormat="1" applyFont="1" applyBorder="1"/>
    <xf numFmtId="4" fontId="0" fillId="2" borderId="1" xfId="0" applyNumberFormat="1" applyFill="1" applyBorder="1"/>
    <xf numFmtId="3" fontId="0" fillId="2" borderId="1" xfId="0" applyNumberFormat="1" applyFill="1" applyBorder="1"/>
    <xf numFmtId="4" fontId="0" fillId="0" borderId="0" xfId="0" applyNumberFormat="1" applyBorder="1"/>
    <xf numFmtId="4" fontId="0" fillId="0" borderId="0" xfId="0" applyNumberFormat="1" applyBorder="1" applyAlignment="1">
      <alignment wrapText="1"/>
    </xf>
    <xf numFmtId="3" fontId="0" fillId="0" borderId="0" xfId="0" applyNumberFormat="1" applyBorder="1"/>
    <xf numFmtId="0" fontId="0" fillId="0" borderId="0" xfId="0" applyBorder="1"/>
    <xf numFmtId="4" fontId="0" fillId="0" borderId="0" xfId="0" applyNumberFormat="1" applyFill="1" applyBorder="1"/>
    <xf numFmtId="0" fontId="0" fillId="0" borderId="0" xfId="0" applyFill="1" applyBorder="1" applyAlignment="1">
      <alignment wrapText="1"/>
    </xf>
    <xf numFmtId="4" fontId="1" fillId="0" borderId="0" xfId="0" applyNumberFormat="1" applyFont="1" applyBorder="1"/>
    <xf numFmtId="0" fontId="0" fillId="0" borderId="0" xfId="0" applyFill="1" applyBorder="1"/>
    <xf numFmtId="4" fontId="0" fillId="3" borderId="1" xfId="0" applyNumberFormat="1" applyFill="1" applyBorder="1"/>
    <xf numFmtId="4" fontId="0" fillId="4" borderId="1" xfId="0" applyNumberFormat="1" applyFill="1" applyBorder="1"/>
    <xf numFmtId="3" fontId="0" fillId="5" borderId="1" xfId="0" applyNumberFormat="1" applyFill="1" applyBorder="1"/>
    <xf numFmtId="4" fontId="0" fillId="5" borderId="1" xfId="0" applyNumberFormat="1" applyFill="1" applyBorder="1"/>
    <xf numFmtId="4" fontId="0" fillId="6" borderId="1" xfId="0" applyNumberFormat="1" applyFill="1" applyBorder="1"/>
    <xf numFmtId="3" fontId="0" fillId="6" borderId="1" xfId="0" applyNumberFormat="1" applyFill="1" applyBorder="1"/>
    <xf numFmtId="4" fontId="0" fillId="7" borderId="1" xfId="0" applyNumberFormat="1" applyFill="1" applyBorder="1"/>
    <xf numFmtId="3" fontId="0" fillId="7" borderId="1" xfId="0" applyNumberFormat="1" applyFill="1" applyBorder="1"/>
    <xf numFmtId="4" fontId="0" fillId="8" borderId="1" xfId="0" applyNumberFormat="1" applyFill="1" applyBorder="1"/>
    <xf numFmtId="3" fontId="0" fillId="8" borderId="1" xfId="0" applyNumberFormat="1" applyFill="1" applyBorder="1"/>
    <xf numFmtId="4" fontId="1" fillId="9" borderId="1" xfId="0" applyNumberFormat="1" applyFont="1" applyFill="1" applyBorder="1"/>
    <xf numFmtId="4" fontId="0" fillId="9" borderId="1" xfId="0" applyNumberFormat="1" applyFill="1" applyBorder="1"/>
    <xf numFmtId="3" fontId="0" fillId="9" borderId="1" xfId="0" applyNumberFormat="1" applyFill="1" applyBorder="1"/>
    <xf numFmtId="4" fontId="0" fillId="10" borderId="1" xfId="0" applyNumberFormat="1" applyFill="1" applyBorder="1"/>
    <xf numFmtId="3" fontId="0" fillId="10" borderId="1" xfId="0" applyNumberFormat="1" applyFill="1" applyBorder="1"/>
    <xf numFmtId="4" fontId="0" fillId="11" borderId="1" xfId="0" applyNumberFormat="1" applyFill="1" applyBorder="1"/>
    <xf numFmtId="4" fontId="0" fillId="11" borderId="1" xfId="0" applyNumberFormat="1" applyFill="1" applyBorder="1" applyAlignment="1">
      <alignment wrapText="1"/>
    </xf>
    <xf numFmtId="0" fontId="0" fillId="2" borderId="4" xfId="0" applyFill="1" applyBorder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4" borderId="1" xfId="0" applyNumberForma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4" fontId="0" fillId="6" borderId="1" xfId="0" applyNumberFormat="1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4" fontId="0" fillId="7" borderId="1" xfId="0" applyNumberFormat="1" applyFill="1" applyBorder="1" applyAlignment="1">
      <alignment horizontal="center"/>
    </xf>
    <xf numFmtId="4" fontId="0" fillId="8" borderId="1" xfId="0" applyNumberFormat="1" applyFill="1" applyBorder="1" applyAlignment="1">
      <alignment horizontal="center"/>
    </xf>
    <xf numFmtId="4" fontId="1" fillId="9" borderId="1" xfId="0" applyNumberFormat="1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0" fillId="10" borderId="1" xfId="0" applyNumberFormat="1" applyFill="1" applyBorder="1" applyAlignment="1">
      <alignment horizontal="center"/>
    </xf>
    <xf numFmtId="4" fontId="0" fillId="11" borderId="1" xfId="0" applyNumberFormat="1" applyFill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1" fontId="0" fillId="6" borderId="1" xfId="0" applyNumberFormat="1" applyFill="1" applyBorder="1" applyAlignment="1">
      <alignment horizontal="center"/>
    </xf>
    <xf numFmtId="1" fontId="0" fillId="5" borderId="1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7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1" fontId="0" fillId="3" borderId="1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4" borderId="1" xfId="0" applyNumberFormat="1" applyFill="1" applyBorder="1" applyAlignment="1">
      <alignment horizontal="center"/>
    </xf>
    <xf numFmtId="1" fontId="0" fillId="8" borderId="1" xfId="0" applyNumberFormat="1" applyFill="1" applyBorder="1" applyAlignment="1">
      <alignment horizontal="center"/>
    </xf>
    <xf numFmtId="1" fontId="1" fillId="9" borderId="1" xfId="0" applyNumberFormat="1" applyFont="1" applyFill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0" fillId="10" borderId="1" xfId="0" applyNumberFormat="1" applyFill="1" applyBorder="1" applyAlignment="1">
      <alignment horizontal="center"/>
    </xf>
    <xf numFmtId="1" fontId="0" fillId="11" borderId="1" xfId="0" applyNumberFormat="1" applyFill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3" fontId="0" fillId="0" borderId="0" xfId="0" applyNumberForma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4" fontId="0" fillId="0" borderId="0" xfId="0" applyNumberForma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D71C5-2453-45E3-B8B8-FBE30BCD6308}">
  <sheetPr>
    <pageSetUpPr fitToPage="1"/>
  </sheetPr>
  <dimension ref="B2:J73"/>
  <sheetViews>
    <sheetView tabSelected="1" zoomScale="130" zoomScaleNormal="130" workbookViewId="0">
      <selection activeCell="D4" sqref="D4"/>
    </sheetView>
  </sheetViews>
  <sheetFormatPr defaultRowHeight="14.5" x14ac:dyDescent="0.35"/>
  <cols>
    <col min="1" max="1" width="5.26953125" customWidth="1"/>
    <col min="2" max="2" width="14.36328125" customWidth="1"/>
    <col min="3" max="3" width="33.54296875" customWidth="1"/>
    <col min="4" max="5" width="9.54296875" style="34" customWidth="1"/>
    <col min="6" max="6" width="14.26953125" style="34" customWidth="1"/>
    <col min="7" max="7" width="13.54296875" style="34" customWidth="1"/>
    <col min="8" max="9" width="11.7265625" style="34" customWidth="1"/>
    <col min="10" max="10" width="11.7265625" style="11" customWidth="1"/>
  </cols>
  <sheetData>
    <row r="2" spans="2:10" x14ac:dyDescent="0.35">
      <c r="B2" t="s">
        <v>42</v>
      </c>
    </row>
    <row r="4" spans="2:10" ht="58" x14ac:dyDescent="0.35">
      <c r="B4" s="1" t="s">
        <v>52</v>
      </c>
      <c r="C4" s="1" t="s">
        <v>9</v>
      </c>
      <c r="D4" s="56" t="s">
        <v>47</v>
      </c>
      <c r="E4" s="56" t="s">
        <v>43</v>
      </c>
      <c r="F4" s="56" t="s">
        <v>44</v>
      </c>
      <c r="G4" s="56" t="s">
        <v>45</v>
      </c>
      <c r="H4" s="56" t="s">
        <v>46</v>
      </c>
      <c r="I4" s="56" t="s">
        <v>48</v>
      </c>
      <c r="J4" s="13"/>
    </row>
    <row r="5" spans="2:10" x14ac:dyDescent="0.35">
      <c r="H5" s="66"/>
      <c r="I5" s="67"/>
    </row>
    <row r="6" spans="2:10" x14ac:dyDescent="0.35">
      <c r="B6" s="16" t="s">
        <v>23</v>
      </c>
      <c r="C6" s="16" t="s">
        <v>50</v>
      </c>
      <c r="D6" s="57">
        <v>13</v>
      </c>
      <c r="E6" s="36" t="s">
        <v>38</v>
      </c>
      <c r="F6" s="36">
        <f>13*14</f>
        <v>182</v>
      </c>
      <c r="G6" s="36">
        <f>13*16</f>
        <v>208</v>
      </c>
      <c r="H6" s="37"/>
      <c r="I6" s="57">
        <v>29</v>
      </c>
      <c r="J6" s="8"/>
    </row>
    <row r="7" spans="2:10" x14ac:dyDescent="0.35">
      <c r="B7" s="16"/>
      <c r="C7" s="16" t="s">
        <v>49</v>
      </c>
      <c r="D7" s="57">
        <v>112</v>
      </c>
      <c r="E7" s="36" t="s">
        <v>39</v>
      </c>
      <c r="F7" s="36">
        <f>112*15/2</f>
        <v>840</v>
      </c>
      <c r="G7" s="36">
        <f>112*20/2</f>
        <v>1120</v>
      </c>
      <c r="H7" s="37"/>
      <c r="I7" s="57"/>
    </row>
    <row r="8" spans="2:10" x14ac:dyDescent="0.35">
      <c r="B8" s="16"/>
      <c r="C8" s="16" t="s">
        <v>10</v>
      </c>
      <c r="D8" s="57"/>
      <c r="E8" s="36"/>
      <c r="F8" s="36"/>
      <c r="G8" s="36"/>
      <c r="H8" s="36">
        <v>25</v>
      </c>
      <c r="I8" s="57"/>
    </row>
    <row r="9" spans="2:10" x14ac:dyDescent="0.35">
      <c r="B9" s="16"/>
      <c r="C9" s="16" t="s">
        <v>12</v>
      </c>
      <c r="D9" s="57"/>
      <c r="E9" s="36"/>
      <c r="F9" s="36"/>
      <c r="G9" s="36"/>
      <c r="H9" s="36">
        <v>10</v>
      </c>
      <c r="I9" s="57"/>
      <c r="J9" s="8"/>
    </row>
    <row r="10" spans="2:10" x14ac:dyDescent="0.35">
      <c r="B10" s="16"/>
      <c r="C10" s="16" t="s">
        <v>11</v>
      </c>
      <c r="D10" s="57"/>
      <c r="E10" s="36"/>
      <c r="F10" s="36"/>
      <c r="G10" s="36"/>
      <c r="H10" s="36">
        <v>50</v>
      </c>
      <c r="I10" s="57"/>
      <c r="J10" s="8"/>
    </row>
    <row r="11" spans="2:10" x14ac:dyDescent="0.35">
      <c r="B11" s="16"/>
      <c r="C11" s="16" t="s">
        <v>12</v>
      </c>
      <c r="D11" s="57"/>
      <c r="E11" s="36"/>
      <c r="F11" s="36"/>
      <c r="G11" s="36"/>
      <c r="H11" s="36">
        <v>10</v>
      </c>
      <c r="I11" s="57"/>
      <c r="J11" s="8"/>
    </row>
    <row r="12" spans="2:10" x14ac:dyDescent="0.35">
      <c r="B12" s="16"/>
      <c r="C12" s="16" t="s">
        <v>13</v>
      </c>
      <c r="D12" s="57"/>
      <c r="E12" s="36"/>
      <c r="F12" s="36"/>
      <c r="G12" s="36"/>
      <c r="H12" s="36">
        <v>30</v>
      </c>
      <c r="I12" s="57"/>
      <c r="J12" s="8"/>
    </row>
    <row r="13" spans="2:10" x14ac:dyDescent="0.35">
      <c r="B13" s="16"/>
      <c r="C13" s="16" t="s">
        <v>18</v>
      </c>
      <c r="D13" s="57"/>
      <c r="E13" s="37"/>
      <c r="F13" s="37"/>
      <c r="G13" s="36"/>
      <c r="H13" s="36">
        <v>12</v>
      </c>
      <c r="I13" s="57"/>
      <c r="J13" s="8"/>
    </row>
    <row r="14" spans="2:10" x14ac:dyDescent="0.35">
      <c r="B14" s="16"/>
      <c r="C14" s="16" t="s">
        <v>36</v>
      </c>
      <c r="D14" s="57"/>
      <c r="E14" s="37"/>
      <c r="F14" s="37"/>
      <c r="G14" s="36"/>
      <c r="H14" s="36">
        <v>45</v>
      </c>
      <c r="I14" s="57"/>
      <c r="J14" s="8"/>
    </row>
    <row r="15" spans="2:10" x14ac:dyDescent="0.35">
      <c r="B15" s="16"/>
      <c r="C15" s="16" t="s">
        <v>21</v>
      </c>
      <c r="D15" s="57"/>
      <c r="E15" s="36"/>
      <c r="F15" s="36"/>
      <c r="G15" s="36"/>
      <c r="H15" s="36">
        <v>30</v>
      </c>
      <c r="I15" s="57"/>
      <c r="J15" s="8"/>
    </row>
    <row r="16" spans="2:10" x14ac:dyDescent="0.35">
      <c r="B16" s="16"/>
      <c r="C16" s="16" t="s">
        <v>37</v>
      </c>
      <c r="D16" s="57"/>
      <c r="E16" s="36"/>
      <c r="F16" s="36"/>
      <c r="G16" s="36"/>
      <c r="H16" s="36">
        <v>30</v>
      </c>
      <c r="I16" s="57"/>
      <c r="J16" s="8"/>
    </row>
    <row r="17" spans="2:10" x14ac:dyDescent="0.35">
      <c r="B17" s="16"/>
      <c r="C17" s="16" t="s">
        <v>25</v>
      </c>
      <c r="D17" s="57"/>
      <c r="E17" s="36"/>
      <c r="F17" s="36"/>
      <c r="G17" s="36"/>
      <c r="H17" s="36">
        <v>30</v>
      </c>
      <c r="I17" s="57"/>
      <c r="J17" s="8"/>
    </row>
    <row r="18" spans="2:10" x14ac:dyDescent="0.35">
      <c r="B18" s="3"/>
      <c r="C18" s="3"/>
      <c r="D18" s="58"/>
      <c r="E18" s="38"/>
      <c r="F18" s="38"/>
      <c r="G18" s="38"/>
      <c r="H18" s="38"/>
      <c r="I18" s="50"/>
      <c r="J18" s="8"/>
    </row>
    <row r="19" spans="2:10" x14ac:dyDescent="0.35">
      <c r="B19" s="17" t="s">
        <v>7</v>
      </c>
      <c r="C19" s="17" t="s">
        <v>31</v>
      </c>
      <c r="D19" s="59">
        <v>1</v>
      </c>
      <c r="E19" s="39" t="s">
        <v>40</v>
      </c>
      <c r="F19" s="39">
        <f>1*14</f>
        <v>14</v>
      </c>
      <c r="G19" s="39">
        <f>1*18</f>
        <v>18</v>
      </c>
      <c r="H19" s="39"/>
      <c r="I19" s="59">
        <v>5</v>
      </c>
      <c r="J19" s="8"/>
    </row>
    <row r="20" spans="2:10" x14ac:dyDescent="0.35">
      <c r="B20" s="17"/>
      <c r="C20" s="17" t="s">
        <v>34</v>
      </c>
      <c r="D20" s="59">
        <v>1</v>
      </c>
      <c r="E20" s="51" t="s">
        <v>41</v>
      </c>
      <c r="F20" s="39">
        <v>8</v>
      </c>
      <c r="G20" s="39">
        <v>12</v>
      </c>
      <c r="H20" s="39"/>
      <c r="I20" s="59"/>
      <c r="J20" s="8"/>
    </row>
    <row r="21" spans="2:10" x14ac:dyDescent="0.35">
      <c r="B21" s="17"/>
      <c r="C21" s="17" t="s">
        <v>32</v>
      </c>
      <c r="D21" s="59">
        <v>6</v>
      </c>
      <c r="E21" s="39" t="s">
        <v>38</v>
      </c>
      <c r="F21" s="39">
        <f>1*14</f>
        <v>14</v>
      </c>
      <c r="G21" s="39">
        <f>6*16</f>
        <v>96</v>
      </c>
      <c r="H21" s="39"/>
      <c r="I21" s="59"/>
      <c r="J21" s="8"/>
    </row>
    <row r="22" spans="2:10" x14ac:dyDescent="0.35">
      <c r="B22" s="17"/>
      <c r="C22" s="17" t="s">
        <v>33</v>
      </c>
      <c r="D22" s="59">
        <v>45</v>
      </c>
      <c r="E22" s="51" t="s">
        <v>41</v>
      </c>
      <c r="F22" s="39">
        <f>45*8</f>
        <v>360</v>
      </c>
      <c r="G22" s="39">
        <f>45*12</f>
        <v>540</v>
      </c>
      <c r="H22" s="39"/>
      <c r="I22" s="59"/>
      <c r="J22" s="8"/>
    </row>
    <row r="23" spans="2:10" x14ac:dyDescent="0.35">
      <c r="B23" s="17"/>
      <c r="C23" s="17" t="s">
        <v>49</v>
      </c>
      <c r="D23" s="59">
        <v>18</v>
      </c>
      <c r="E23" s="39" t="s">
        <v>39</v>
      </c>
      <c r="F23" s="39">
        <f>18*15/2</f>
        <v>135</v>
      </c>
      <c r="G23" s="39">
        <f>18*20/2</f>
        <v>180</v>
      </c>
      <c r="H23" s="39"/>
      <c r="I23" s="59"/>
      <c r="J23" s="8"/>
    </row>
    <row r="24" spans="2:10" x14ac:dyDescent="0.35">
      <c r="B24" s="17"/>
      <c r="C24" s="17" t="s">
        <v>19</v>
      </c>
      <c r="D24" s="59"/>
      <c r="E24" s="39"/>
      <c r="F24" s="39"/>
      <c r="G24" s="39"/>
      <c r="H24" s="39">
        <v>140</v>
      </c>
      <c r="I24" s="59"/>
      <c r="J24" s="8"/>
    </row>
    <row r="25" spans="2:10" x14ac:dyDescent="0.35">
      <c r="B25" s="17"/>
      <c r="C25" s="17" t="s">
        <v>20</v>
      </c>
      <c r="D25" s="59"/>
      <c r="E25" s="39"/>
      <c r="F25" s="39"/>
      <c r="G25" s="39"/>
      <c r="H25" s="39">
        <v>70</v>
      </c>
      <c r="I25" s="59"/>
      <c r="J25" s="8"/>
    </row>
    <row r="26" spans="2:10" x14ac:dyDescent="0.35">
      <c r="B26" s="17"/>
      <c r="C26" s="17" t="s">
        <v>21</v>
      </c>
      <c r="D26" s="59"/>
      <c r="E26" s="39"/>
      <c r="F26" s="39"/>
      <c r="G26" s="39"/>
      <c r="H26" s="39">
        <v>10</v>
      </c>
      <c r="I26" s="59"/>
      <c r="J26" s="8"/>
    </row>
    <row r="27" spans="2:10" x14ac:dyDescent="0.35">
      <c r="B27" s="17"/>
      <c r="C27" s="17" t="s">
        <v>24</v>
      </c>
      <c r="D27" s="59"/>
      <c r="E27" s="39"/>
      <c r="F27" s="39"/>
      <c r="G27" s="39"/>
      <c r="H27" s="39">
        <v>16</v>
      </c>
      <c r="I27" s="59"/>
      <c r="J27" s="8"/>
    </row>
    <row r="28" spans="2:10" x14ac:dyDescent="0.35">
      <c r="B28" s="17"/>
      <c r="C28" s="17" t="s">
        <v>22</v>
      </c>
      <c r="D28" s="59"/>
      <c r="E28" s="39"/>
      <c r="F28" s="39"/>
      <c r="G28" s="39"/>
      <c r="H28" s="39">
        <v>150</v>
      </c>
      <c r="I28" s="59"/>
      <c r="J28" s="8"/>
    </row>
    <row r="29" spans="2:10" x14ac:dyDescent="0.35">
      <c r="B29" s="17"/>
      <c r="C29" s="17" t="s">
        <v>25</v>
      </c>
      <c r="D29" s="59"/>
      <c r="E29" s="39"/>
      <c r="F29" s="39"/>
      <c r="G29" s="39"/>
      <c r="H29" s="39">
        <v>30</v>
      </c>
      <c r="I29" s="59"/>
      <c r="J29" s="8"/>
    </row>
    <row r="30" spans="2:10" x14ac:dyDescent="0.35">
      <c r="B30" s="17"/>
      <c r="C30" s="17" t="s">
        <v>27</v>
      </c>
      <c r="D30" s="59"/>
      <c r="E30" s="39"/>
      <c r="F30" s="39"/>
      <c r="G30" s="39"/>
      <c r="H30" s="39">
        <v>30</v>
      </c>
      <c r="I30" s="59"/>
      <c r="J30" s="8"/>
    </row>
    <row r="31" spans="2:10" x14ac:dyDescent="0.35">
      <c r="B31" s="3"/>
      <c r="C31" s="3"/>
      <c r="D31" s="58"/>
      <c r="E31" s="38"/>
      <c r="F31" s="38"/>
      <c r="G31" s="38"/>
      <c r="H31" s="38"/>
      <c r="I31" s="50"/>
      <c r="J31" s="8"/>
    </row>
    <row r="32" spans="2:10" x14ac:dyDescent="0.35">
      <c r="B32" s="18" t="s">
        <v>0</v>
      </c>
      <c r="C32" s="19" t="s">
        <v>35</v>
      </c>
      <c r="D32" s="53">
        <v>1</v>
      </c>
      <c r="E32" s="40" t="s">
        <v>38</v>
      </c>
      <c r="F32" s="40">
        <f>14</f>
        <v>14</v>
      </c>
      <c r="G32" s="40">
        <v>16</v>
      </c>
      <c r="H32" s="40"/>
      <c r="I32" s="53">
        <v>5</v>
      </c>
      <c r="J32" s="10"/>
    </row>
    <row r="33" spans="2:10" x14ac:dyDescent="0.35">
      <c r="B33" s="18"/>
      <c r="C33" s="19" t="s">
        <v>33</v>
      </c>
      <c r="D33" s="53">
        <v>7</v>
      </c>
      <c r="E33" s="53" t="s">
        <v>41</v>
      </c>
      <c r="F33" s="40">
        <f>7*8</f>
        <v>56</v>
      </c>
      <c r="G33" s="40">
        <f>7*12</f>
        <v>84</v>
      </c>
      <c r="H33" s="40"/>
      <c r="I33" s="53"/>
      <c r="J33" s="10"/>
    </row>
    <row r="34" spans="2:10" x14ac:dyDescent="0.35">
      <c r="B34" s="18"/>
      <c r="C34" s="18" t="s">
        <v>27</v>
      </c>
      <c r="D34" s="53"/>
      <c r="E34" s="40"/>
      <c r="F34" s="40"/>
      <c r="G34" s="40"/>
      <c r="H34" s="40">
        <v>15</v>
      </c>
      <c r="I34" s="53"/>
      <c r="J34" s="10"/>
    </row>
    <row r="35" spans="2:10" x14ac:dyDescent="0.35">
      <c r="B35" s="4"/>
      <c r="C35" s="4"/>
      <c r="D35" s="58"/>
      <c r="E35" s="41"/>
      <c r="F35" s="41"/>
      <c r="G35" s="41"/>
      <c r="H35" s="41"/>
      <c r="I35" s="68"/>
      <c r="J35" s="10"/>
    </row>
    <row r="36" spans="2:10" x14ac:dyDescent="0.35">
      <c r="B36" s="20" t="s">
        <v>1</v>
      </c>
      <c r="C36" s="20" t="s">
        <v>35</v>
      </c>
      <c r="D36" s="52">
        <v>1</v>
      </c>
      <c r="E36" s="42" t="s">
        <v>38</v>
      </c>
      <c r="F36" s="42">
        <v>14</v>
      </c>
      <c r="G36" s="42">
        <v>16</v>
      </c>
      <c r="H36" s="42"/>
      <c r="I36" s="52">
        <v>4</v>
      </c>
      <c r="J36" s="8"/>
    </row>
    <row r="37" spans="2:10" x14ac:dyDescent="0.35">
      <c r="B37" s="20"/>
      <c r="C37" s="20" t="s">
        <v>33</v>
      </c>
      <c r="D37" s="52">
        <v>1</v>
      </c>
      <c r="E37" s="52" t="s">
        <v>41</v>
      </c>
      <c r="F37" s="42">
        <v>8</v>
      </c>
      <c r="G37" s="42">
        <v>12</v>
      </c>
      <c r="H37" s="42"/>
      <c r="I37" s="52"/>
      <c r="J37" s="8"/>
    </row>
    <row r="38" spans="2:10" x14ac:dyDescent="0.35">
      <c r="B38" s="20"/>
      <c r="C38" s="20" t="s">
        <v>49</v>
      </c>
      <c r="D38" s="52">
        <v>8</v>
      </c>
      <c r="E38" s="42" t="s">
        <v>39</v>
      </c>
      <c r="F38" s="42">
        <f>8*15/2</f>
        <v>60</v>
      </c>
      <c r="G38" s="42">
        <f>8*20/2</f>
        <v>80</v>
      </c>
      <c r="H38" s="42"/>
      <c r="I38" s="52"/>
      <c r="J38" s="8"/>
    </row>
    <row r="39" spans="2:10" x14ac:dyDescent="0.35">
      <c r="B39" s="20"/>
      <c r="C39" s="21" t="s">
        <v>27</v>
      </c>
      <c r="D39" s="52"/>
      <c r="E39" s="42"/>
      <c r="F39" s="42"/>
      <c r="G39" s="42"/>
      <c r="H39" s="42">
        <v>12</v>
      </c>
      <c r="I39" s="52"/>
      <c r="J39" s="8"/>
    </row>
    <row r="40" spans="2:10" x14ac:dyDescent="0.35">
      <c r="B40" s="3"/>
      <c r="C40" s="3"/>
      <c r="D40" s="58"/>
      <c r="E40" s="38"/>
      <c r="F40" s="38"/>
      <c r="G40" s="38"/>
      <c r="H40" s="38"/>
      <c r="I40" s="50"/>
      <c r="J40" s="8"/>
    </row>
    <row r="41" spans="2:10" x14ac:dyDescent="0.35">
      <c r="B41" s="6" t="s">
        <v>2</v>
      </c>
      <c r="C41" s="6" t="s">
        <v>35</v>
      </c>
      <c r="D41" s="54">
        <v>1</v>
      </c>
      <c r="E41" s="43" t="s">
        <v>38</v>
      </c>
      <c r="F41" s="43">
        <v>14</v>
      </c>
      <c r="G41" s="43">
        <v>16</v>
      </c>
      <c r="H41" s="43"/>
      <c r="I41" s="54">
        <v>3</v>
      </c>
      <c r="J41" s="8"/>
    </row>
    <row r="42" spans="2:10" x14ac:dyDescent="0.35">
      <c r="B42" s="6"/>
      <c r="C42" s="6" t="s">
        <v>33</v>
      </c>
      <c r="D42" s="54">
        <v>5</v>
      </c>
      <c r="E42" s="54" t="s">
        <v>41</v>
      </c>
      <c r="F42" s="43">
        <f>5*8</f>
        <v>40</v>
      </c>
      <c r="G42" s="43">
        <f>5*12</f>
        <v>60</v>
      </c>
      <c r="H42" s="43"/>
      <c r="I42" s="54"/>
      <c r="J42" s="8"/>
    </row>
    <row r="43" spans="2:10" x14ac:dyDescent="0.35">
      <c r="B43" s="6"/>
      <c r="C43" s="7" t="s">
        <v>27</v>
      </c>
      <c r="D43" s="54"/>
      <c r="E43" s="43"/>
      <c r="F43" s="43"/>
      <c r="G43" s="43"/>
      <c r="H43" s="43">
        <v>25</v>
      </c>
      <c r="I43" s="54"/>
      <c r="J43" s="8"/>
    </row>
    <row r="44" spans="2:10" x14ac:dyDescent="0.35">
      <c r="B44" s="3"/>
      <c r="C44" s="3"/>
      <c r="D44" s="58"/>
      <c r="E44" s="38"/>
      <c r="F44" s="38"/>
      <c r="G44" s="38"/>
      <c r="H44" s="38"/>
      <c r="I44" s="50"/>
      <c r="J44" s="8"/>
    </row>
    <row r="45" spans="2:10" x14ac:dyDescent="0.35">
      <c r="B45" s="22" t="s">
        <v>3</v>
      </c>
      <c r="C45" s="22" t="s">
        <v>35</v>
      </c>
      <c r="D45" s="55">
        <v>1</v>
      </c>
      <c r="E45" s="44" t="s">
        <v>38</v>
      </c>
      <c r="F45" s="44">
        <v>14</v>
      </c>
      <c r="G45" s="44">
        <v>16</v>
      </c>
      <c r="H45" s="44"/>
      <c r="I45" s="55">
        <v>3</v>
      </c>
      <c r="J45" s="8"/>
    </row>
    <row r="46" spans="2:10" x14ac:dyDescent="0.35">
      <c r="B46" s="22"/>
      <c r="C46" s="22" t="s">
        <v>33</v>
      </c>
      <c r="D46" s="55">
        <v>2</v>
      </c>
      <c r="E46" s="55" t="s">
        <v>41</v>
      </c>
      <c r="F46" s="44">
        <v>16</v>
      </c>
      <c r="G46" s="44">
        <v>24</v>
      </c>
      <c r="H46" s="44"/>
      <c r="I46" s="55"/>
      <c r="J46" s="8"/>
    </row>
    <row r="47" spans="2:10" x14ac:dyDescent="0.35">
      <c r="B47" s="22"/>
      <c r="C47" s="22" t="s">
        <v>49</v>
      </c>
      <c r="D47" s="55">
        <v>2</v>
      </c>
      <c r="E47" s="44" t="s">
        <v>39</v>
      </c>
      <c r="F47" s="44">
        <f>2*15/2</f>
        <v>15</v>
      </c>
      <c r="G47" s="44">
        <f>2*20/2</f>
        <v>20</v>
      </c>
      <c r="H47" s="44"/>
      <c r="I47" s="55"/>
      <c r="J47" s="8"/>
    </row>
    <row r="48" spans="2:10" x14ac:dyDescent="0.35">
      <c r="B48" s="22"/>
      <c r="C48" s="23" t="s">
        <v>27</v>
      </c>
      <c r="D48" s="55"/>
      <c r="E48" s="44"/>
      <c r="F48" s="44"/>
      <c r="G48" s="44"/>
      <c r="H48" s="44">
        <v>25</v>
      </c>
      <c r="I48" s="55"/>
      <c r="J48" s="8"/>
    </row>
    <row r="49" spans="2:10" x14ac:dyDescent="0.35">
      <c r="B49" s="3"/>
      <c r="C49" s="4"/>
      <c r="D49" s="58"/>
      <c r="E49" s="38"/>
      <c r="F49" s="38"/>
      <c r="G49" s="38"/>
      <c r="H49" s="38"/>
      <c r="I49" s="50"/>
      <c r="J49" s="8"/>
    </row>
    <row r="50" spans="2:10" x14ac:dyDescent="0.35">
      <c r="B50" s="24" t="s">
        <v>4</v>
      </c>
      <c r="C50" s="24" t="s">
        <v>35</v>
      </c>
      <c r="D50" s="60">
        <v>1</v>
      </c>
      <c r="E50" s="45" t="s">
        <v>38</v>
      </c>
      <c r="F50" s="45">
        <v>14</v>
      </c>
      <c r="G50" s="45">
        <v>16</v>
      </c>
      <c r="H50" s="45"/>
      <c r="I50" s="60">
        <v>6</v>
      </c>
      <c r="J50" s="8"/>
    </row>
    <row r="51" spans="2:10" x14ac:dyDescent="0.35">
      <c r="B51" s="24"/>
      <c r="C51" s="24" t="s">
        <v>33</v>
      </c>
      <c r="D51" s="60">
        <v>7</v>
      </c>
      <c r="E51" s="60" t="s">
        <v>41</v>
      </c>
      <c r="F51" s="45">
        <f>7*8</f>
        <v>56</v>
      </c>
      <c r="G51" s="45">
        <f>7*12</f>
        <v>84</v>
      </c>
      <c r="H51" s="45"/>
      <c r="I51" s="60"/>
      <c r="J51" s="8"/>
    </row>
    <row r="52" spans="2:10" x14ac:dyDescent="0.35">
      <c r="B52" s="24"/>
      <c r="C52" s="25" t="s">
        <v>27</v>
      </c>
      <c r="D52" s="60"/>
      <c r="E52" s="45"/>
      <c r="F52" s="45"/>
      <c r="G52" s="45"/>
      <c r="H52" s="45">
        <v>20</v>
      </c>
      <c r="I52" s="60"/>
      <c r="J52" s="8"/>
    </row>
    <row r="53" spans="2:10" x14ac:dyDescent="0.35">
      <c r="B53" s="3"/>
      <c r="C53" s="3"/>
      <c r="D53" s="58"/>
      <c r="E53" s="38"/>
      <c r="F53" s="38"/>
      <c r="G53" s="38"/>
      <c r="H53" s="38"/>
      <c r="I53" s="50"/>
      <c r="J53" s="8"/>
    </row>
    <row r="54" spans="2:10" x14ac:dyDescent="0.35">
      <c r="B54" s="26" t="s">
        <v>5</v>
      </c>
      <c r="C54" s="27" t="s">
        <v>35</v>
      </c>
      <c r="D54" s="61">
        <v>1</v>
      </c>
      <c r="E54" s="46" t="s">
        <v>38</v>
      </c>
      <c r="F54" s="46">
        <v>14</v>
      </c>
      <c r="G54" s="46">
        <v>16</v>
      </c>
      <c r="H54" s="46"/>
      <c r="I54" s="61">
        <v>3</v>
      </c>
      <c r="J54" s="14"/>
    </row>
    <row r="55" spans="2:10" x14ac:dyDescent="0.35">
      <c r="B55" s="26"/>
      <c r="C55" s="27" t="s">
        <v>33</v>
      </c>
      <c r="D55" s="61">
        <v>1</v>
      </c>
      <c r="E55" s="61" t="s">
        <v>41</v>
      </c>
      <c r="F55" s="46">
        <v>8</v>
      </c>
      <c r="G55" s="46">
        <v>12</v>
      </c>
      <c r="H55" s="46"/>
      <c r="I55" s="61"/>
      <c r="J55" s="14"/>
    </row>
    <row r="56" spans="2:10" x14ac:dyDescent="0.35">
      <c r="B56" s="26"/>
      <c r="C56" s="27" t="s">
        <v>49</v>
      </c>
      <c r="D56" s="61">
        <v>4</v>
      </c>
      <c r="E56" s="46" t="s">
        <v>39</v>
      </c>
      <c r="F56" s="46">
        <f>4*15/2</f>
        <v>30</v>
      </c>
      <c r="G56" s="46">
        <f>4*20/2</f>
        <v>40</v>
      </c>
      <c r="H56" s="46"/>
      <c r="I56" s="61"/>
      <c r="J56" s="14"/>
    </row>
    <row r="57" spans="2:10" x14ac:dyDescent="0.35">
      <c r="B57" s="26"/>
      <c r="C57" s="28" t="s">
        <v>27</v>
      </c>
      <c r="D57" s="61"/>
      <c r="E57" s="46"/>
      <c r="F57" s="46"/>
      <c r="G57" s="46"/>
      <c r="H57" s="46">
        <v>15</v>
      </c>
      <c r="I57" s="61"/>
      <c r="J57" s="14"/>
    </row>
    <row r="58" spans="2:10" x14ac:dyDescent="0.35">
      <c r="B58" s="5"/>
      <c r="C58" s="5"/>
      <c r="D58" s="62"/>
      <c r="E58" s="47"/>
      <c r="F58" s="47"/>
      <c r="G58" s="47"/>
      <c r="H58" s="47"/>
      <c r="I58" s="69"/>
      <c r="J58" s="14"/>
    </row>
    <row r="59" spans="2:10" x14ac:dyDescent="0.35">
      <c r="B59" s="29" t="s">
        <v>6</v>
      </c>
      <c r="C59" s="29" t="s">
        <v>33</v>
      </c>
      <c r="D59" s="63">
        <v>1</v>
      </c>
      <c r="E59" s="48" t="s">
        <v>38</v>
      </c>
      <c r="F59" s="48">
        <v>14</v>
      </c>
      <c r="G59" s="48">
        <v>16</v>
      </c>
      <c r="H59" s="48"/>
      <c r="I59" s="63">
        <v>2</v>
      </c>
      <c r="J59" s="8"/>
    </row>
    <row r="60" spans="2:10" x14ac:dyDescent="0.35">
      <c r="B60" s="29"/>
      <c r="C60" s="29" t="s">
        <v>49</v>
      </c>
      <c r="D60" s="63">
        <v>3</v>
      </c>
      <c r="E60" s="48" t="s">
        <v>39</v>
      </c>
      <c r="F60" s="48">
        <v>30</v>
      </c>
      <c r="G60" s="48">
        <v>40</v>
      </c>
      <c r="H60" s="48"/>
      <c r="I60" s="63"/>
      <c r="J60" s="8"/>
    </row>
    <row r="61" spans="2:10" x14ac:dyDescent="0.35">
      <c r="B61" s="29"/>
      <c r="C61" s="30" t="s">
        <v>27</v>
      </c>
      <c r="D61" s="63"/>
      <c r="E61" s="48"/>
      <c r="F61" s="48"/>
      <c r="G61" s="48"/>
      <c r="H61" s="48">
        <v>30</v>
      </c>
      <c r="I61" s="63"/>
      <c r="J61" s="8"/>
    </row>
    <row r="62" spans="2:10" x14ac:dyDescent="0.35">
      <c r="B62" s="3"/>
      <c r="C62" s="3"/>
      <c r="D62" s="58"/>
      <c r="E62" s="38"/>
      <c r="F62" s="38"/>
      <c r="G62" s="38"/>
      <c r="H62" s="38"/>
      <c r="I62" s="50"/>
      <c r="J62" s="8"/>
    </row>
    <row r="63" spans="2:10" x14ac:dyDescent="0.35">
      <c r="B63" s="31" t="s">
        <v>14</v>
      </c>
      <c r="C63" s="31" t="s">
        <v>15</v>
      </c>
      <c r="D63" s="64"/>
      <c r="E63" s="49"/>
      <c r="F63" s="49"/>
      <c r="G63" s="49"/>
      <c r="H63" s="49">
        <v>150</v>
      </c>
      <c r="I63" s="49"/>
      <c r="J63" s="8"/>
    </row>
    <row r="64" spans="2:10" x14ac:dyDescent="0.35">
      <c r="B64" s="31"/>
      <c r="C64" s="31" t="s">
        <v>16</v>
      </c>
      <c r="D64" s="64"/>
      <c r="E64" s="49"/>
      <c r="F64" s="49"/>
      <c r="G64" s="49"/>
      <c r="H64" s="49">
        <v>240</v>
      </c>
      <c r="I64" s="49"/>
      <c r="J64" s="8"/>
    </row>
    <row r="65" spans="2:10" x14ac:dyDescent="0.35">
      <c r="B65" s="31"/>
      <c r="C65" s="31" t="s">
        <v>17</v>
      </c>
      <c r="D65" s="64"/>
      <c r="E65" s="49"/>
      <c r="F65" s="49"/>
      <c r="G65" s="49"/>
      <c r="H65" s="49">
        <v>90</v>
      </c>
      <c r="I65" s="49"/>
      <c r="J65" s="8"/>
    </row>
    <row r="66" spans="2:10" x14ac:dyDescent="0.35">
      <c r="B66" s="31"/>
      <c r="C66" s="31" t="s">
        <v>26</v>
      </c>
      <c r="D66" s="64"/>
      <c r="E66" s="49"/>
      <c r="F66" s="49"/>
      <c r="G66" s="49"/>
      <c r="H66" s="49">
        <v>40</v>
      </c>
      <c r="I66" s="49"/>
      <c r="J66" s="8"/>
    </row>
    <row r="67" spans="2:10" x14ac:dyDescent="0.35">
      <c r="B67" s="31"/>
      <c r="C67" s="31" t="s">
        <v>30</v>
      </c>
      <c r="D67" s="64"/>
      <c r="E67" s="49"/>
      <c r="F67" s="49"/>
      <c r="G67" s="49"/>
      <c r="H67" s="49">
        <v>280</v>
      </c>
      <c r="I67" s="49"/>
      <c r="J67" s="8"/>
    </row>
    <row r="68" spans="2:10" x14ac:dyDescent="0.35">
      <c r="B68" s="31"/>
      <c r="C68" s="31" t="s">
        <v>29</v>
      </c>
      <c r="D68" s="64"/>
      <c r="E68" s="49"/>
      <c r="F68" s="49"/>
      <c r="G68" s="49"/>
      <c r="H68" s="49">
        <v>280</v>
      </c>
      <c r="I68" s="49"/>
      <c r="J68" s="8"/>
    </row>
    <row r="69" spans="2:10" ht="29" x14ac:dyDescent="0.35">
      <c r="B69" s="31"/>
      <c r="C69" s="32" t="s">
        <v>28</v>
      </c>
      <c r="D69" s="64"/>
      <c r="E69" s="49"/>
      <c r="F69" s="49"/>
      <c r="G69" s="49"/>
      <c r="H69" s="49">
        <v>60</v>
      </c>
      <c r="I69" s="49"/>
      <c r="J69" s="12"/>
    </row>
    <row r="70" spans="2:10" x14ac:dyDescent="0.35">
      <c r="B70" s="8"/>
      <c r="C70" s="9"/>
      <c r="D70" s="65"/>
      <c r="E70" s="50"/>
      <c r="F70" s="50"/>
      <c r="G70" s="50"/>
      <c r="H70" s="70"/>
      <c r="I70" s="70"/>
      <c r="J70" s="12"/>
    </row>
    <row r="71" spans="2:10" x14ac:dyDescent="0.35">
      <c r="B71" s="1" t="s">
        <v>8</v>
      </c>
      <c r="C71" s="1"/>
      <c r="D71" s="54">
        <f>SUM(D6:D69)</f>
        <v>243</v>
      </c>
      <c r="E71" s="43"/>
      <c r="F71" s="43">
        <f>SUM(F6:F69)</f>
        <v>1970</v>
      </c>
      <c r="G71" s="43">
        <f>SUM(G6:G69)</f>
        <v>2742</v>
      </c>
      <c r="H71" s="43">
        <f>SUM(H6:H69)</f>
        <v>2000</v>
      </c>
      <c r="I71" s="54">
        <f>SUM(I6:I69)</f>
        <v>60</v>
      </c>
      <c r="J71" s="15"/>
    </row>
    <row r="73" spans="2:10" x14ac:dyDescent="0.35">
      <c r="B73" s="2" t="s">
        <v>51</v>
      </c>
      <c r="C73" s="33"/>
      <c r="D73" s="35"/>
      <c r="E73" s="35"/>
      <c r="F73" s="43">
        <f>F71+H71</f>
        <v>3970</v>
      </c>
      <c r="G73" s="43">
        <f>G71+H71</f>
        <v>4742</v>
      </c>
      <c r="H73" s="43"/>
      <c r="I73" s="54">
        <v>60</v>
      </c>
    </row>
  </sheetData>
  <phoneticPr fontId="2" type="noConversion"/>
  <pageMargins left="0.7" right="0.7" top="0.75" bottom="0.75" header="0.3" footer="0.3"/>
  <pageSetup paperSize="9" scale="1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Tatjana Hudobivnik</dc:creator>
  <cp:lastModifiedBy>Teja Logar</cp:lastModifiedBy>
  <cp:lastPrinted>2025-10-22T12:53:00Z</cp:lastPrinted>
  <dcterms:created xsi:type="dcterms:W3CDTF">2025-09-15T10:53:52Z</dcterms:created>
  <dcterms:modified xsi:type="dcterms:W3CDTF">2025-11-04T09:56:53Z</dcterms:modified>
</cp:coreProperties>
</file>